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xmlns:r="http://schemas.openxmlformats.org/officeDocument/2006/relationships" name="г. Казань,ул.Хусаина Мавлютова," sheetId="1" state="visible" r:id="rId1"/>
  </sheets>
  <definedNames>
    <definedName name="_xlnm.Print_Titles" localSheetId="0">'г. Казань,ул.Хусаина Мавлютова,'!$14:$14</definedName>
    <definedName name="_xlnm.Print_Area" localSheetId="0">'г. Казань,ул.Хусаина Мавлютова,'!$A$1:$H$70</definedName>
  </definedNames>
  <calcPr calcId="191029" fullCalcOnLoad="1"/>
</workbook>
</file>

<file path=xl/styles.xml><?xml version="1.0" encoding="utf-8"?>
<styleSheet xmlns="http://schemas.openxmlformats.org/spreadsheetml/2006/main">
  <numFmts count="4">
    <numFmt numFmtId="164" formatCode="0.000000"/>
    <numFmt numFmtId="165" formatCode="0.000"/>
    <numFmt numFmtId="166" formatCode="0.00000"/>
    <numFmt numFmtId="167" formatCode="0.0000"/>
  </numFmts>
  <fonts count="14">
    <font>
      <name val="Calibri"/>
      <charset val="204"/>
      <color rgb="FF000000"/>
      <sz val="11"/>
    </font>
    <font>
      <name val="Arial"/>
      <charset val="204"/>
      <family val="2"/>
      <color rgb="FF000000"/>
      <sz val="8"/>
    </font>
    <font>
      <name val="Arial"/>
      <charset val="204"/>
      <family val="2"/>
      <b val="1"/>
      <color rgb="FF000000"/>
      <sz val="14"/>
    </font>
    <font>
      <name val="Arial"/>
      <charset val="204"/>
      <family val="2"/>
      <b val="1"/>
      <color rgb="FF000000"/>
      <sz val="9"/>
    </font>
    <font>
      <name val="Arial"/>
      <charset val="204"/>
      <family val="2"/>
      <sz val="8"/>
    </font>
    <font>
      <name val="Arial"/>
      <charset val="204"/>
      <family val="2"/>
      <i val="1"/>
      <sz val="8"/>
    </font>
    <font>
      <name val="Calibri"/>
      <charset val="204"/>
      <family val="2"/>
      <color rgb="FF000000"/>
      <sz val="11"/>
    </font>
    <font>
      <name val="Arial"/>
      <charset val="204"/>
      <family val="2"/>
      <sz val="11"/>
    </font>
    <font>
      <name val="Arial"/>
      <charset val="204"/>
      <family val="2"/>
      <b val="1"/>
      <sz val="11"/>
    </font>
    <font>
      <name val="Arial Cyr"/>
      <charset val="204"/>
      <sz val="10"/>
    </font>
    <font>
      <name val="Arial"/>
      <charset val="204"/>
      <family val="2"/>
      <color rgb="FF000000"/>
      <sz val="11"/>
    </font>
    <font>
      <name val="Arial"/>
      <charset val="204"/>
      <family val="2"/>
      <b val="1"/>
      <color indexed="8"/>
      <sz val="11"/>
    </font>
    <font>
      <name val="Arial Cyr"/>
      <charset val="204"/>
      <sz val="11"/>
    </font>
    <font>
      <name val="Times New Roman"/>
      <charset val="204"/>
      <family val="1"/>
      <sz val="11"/>
    </font>
  </fonts>
  <fills count="3">
    <fill>
      <patternFill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4">
    <xf numFmtId="0" fontId="0" fillId="0" borderId="0"/>
    <xf numFmtId="0" fontId="6" fillId="0" borderId="0"/>
    <xf numFmtId="0" fontId="9" fillId="0" borderId="0"/>
    <xf numFmtId="0" fontId="9" fillId="0" borderId="0"/>
  </cellStyleXfs>
  <cellXfs count="64">
    <xf numFmtId="0" fontId="0" fillId="0" borderId="0" pivotButton="0" quotePrefix="0" xfId="0"/>
    <xf numFmtId="49" fontId="1" fillId="0" borderId="0" pivotButton="0" quotePrefix="0" xfId="0"/>
    <xf numFmtId="0" fontId="1" fillId="0" borderId="0" pivotButton="0" quotePrefix="0" xfId="0"/>
    <xf numFmtId="0" fontId="1" fillId="0" borderId="0" applyAlignment="1" pivotButton="0" quotePrefix="0" xfId="0">
      <alignment horizontal="left" vertical="center" wrapText="1"/>
    </xf>
    <xf numFmtId="0" fontId="1" fillId="0" borderId="0" applyAlignment="1" pivotButton="0" quotePrefix="0" xfId="0">
      <alignment vertical="top" wrapText="1"/>
    </xf>
    <xf numFmtId="0" fontId="1" fillId="0" borderId="0" applyAlignment="1" pivotButton="0" quotePrefix="0" xfId="0">
      <alignment horizontal="right" vertical="top" wrapText="1"/>
    </xf>
    <xf numFmtId="49" fontId="1" fillId="0" borderId="0" applyAlignment="1" pivotButton="0" quotePrefix="0" xfId="0">
      <alignment vertical="center"/>
    </xf>
    <xf numFmtId="0" fontId="3" fillId="0" borderId="0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center" vertical="top"/>
    </xf>
    <xf numFmtId="49" fontId="1" fillId="0" borderId="1" applyAlignment="1" pivotButton="0" quotePrefix="0" xfId="0">
      <alignment horizontal="center" vertical="top" wrapText="1"/>
    </xf>
    <xf numFmtId="0" fontId="1" fillId="0" borderId="1" applyAlignment="1" pivotButton="0" quotePrefix="0" xfId="0">
      <alignment horizontal="left" vertical="top" wrapText="1"/>
    </xf>
    <xf numFmtId="0" fontId="1" fillId="0" borderId="1" applyAlignment="1" pivotButton="0" quotePrefix="0" xfId="0">
      <alignment horizontal="center" vertical="top" wrapText="1"/>
    </xf>
    <xf numFmtId="1" fontId="1" fillId="0" borderId="1" applyAlignment="1" pivotButton="0" quotePrefix="0" xfId="0">
      <alignment horizontal="right" vertical="top" wrapText="1"/>
    </xf>
    <xf numFmtId="2" fontId="1" fillId="0" borderId="1" applyAlignment="1" pivotButton="0" quotePrefix="0" xfId="0">
      <alignment horizontal="right" vertical="top" wrapText="1"/>
    </xf>
    <xf numFmtId="164" fontId="1" fillId="0" borderId="1" applyAlignment="1" pivotButton="0" quotePrefix="0" xfId="0">
      <alignment horizontal="right" vertical="top" wrapText="1"/>
    </xf>
    <xf numFmtId="165" fontId="1" fillId="0" borderId="1" applyAlignment="1" pivotButton="0" quotePrefix="0" xfId="0">
      <alignment horizontal="right" vertical="top" wrapText="1"/>
    </xf>
    <xf numFmtId="166" fontId="1" fillId="0" borderId="1" applyAlignment="1" pivotButton="0" quotePrefix="0" xfId="0">
      <alignment horizontal="right" vertical="top" wrapText="1"/>
    </xf>
    <xf numFmtId="167" fontId="1" fillId="0" borderId="1" applyAlignment="1" pivotButton="0" quotePrefix="0" xfId="0">
      <alignment horizontal="right" vertical="top" wrapText="1"/>
    </xf>
    <xf numFmtId="0" fontId="3" fillId="0" borderId="0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center" vertical="top"/>
    </xf>
    <xf numFmtId="49" fontId="1" fillId="0" borderId="1" applyAlignment="1" pivotButton="0" quotePrefix="0" xfId="0">
      <alignment horizontal="center" vertical="top" wrapText="1"/>
    </xf>
    <xf numFmtId="0" fontId="1" fillId="0" borderId="1" applyAlignment="1" pivotButton="0" quotePrefix="0" xfId="0">
      <alignment horizontal="left" vertical="top" wrapText="1"/>
    </xf>
    <xf numFmtId="0" fontId="1" fillId="0" borderId="1" applyAlignment="1" pivotButton="0" quotePrefix="0" xfId="0">
      <alignment horizontal="center" vertical="top" wrapText="1"/>
    </xf>
    <xf numFmtId="1" fontId="1" fillId="0" borderId="1" applyAlignment="1" pivotButton="0" quotePrefix="0" xfId="0">
      <alignment horizontal="right" vertical="top" wrapText="1"/>
    </xf>
    <xf numFmtId="0" fontId="1" fillId="0" borderId="0" pivotButton="0" quotePrefix="0" xfId="0"/>
    <xf numFmtId="49" fontId="4" fillId="0" borderId="0" pivotButton="0" quotePrefix="0" xfId="0"/>
    <xf numFmtId="0" fontId="4" fillId="0" borderId="0" applyAlignment="1" pivotButton="0" quotePrefix="0" xfId="0">
      <alignment horizontal="right" vertical="top"/>
    </xf>
    <xf numFmtId="0" fontId="4" fillId="0" borderId="0" applyAlignment="1" pivotButton="0" quotePrefix="0" xfId="0">
      <alignment horizontal="left" vertical="center" wrapText="1"/>
    </xf>
    <xf numFmtId="0" fontId="4" fillId="0" borderId="0" applyAlignment="1" pivotButton="0" quotePrefix="0" xfId="0">
      <alignment vertical="top" wrapText="1"/>
    </xf>
    <xf numFmtId="0" fontId="4" fillId="0" borderId="0" applyAlignment="1" pivotButton="0" quotePrefix="0" xfId="0">
      <alignment horizontal="right" vertical="top" wrapText="1"/>
    </xf>
    <xf numFmtId="0" fontId="4" fillId="0" borderId="0" pivotButton="0" quotePrefix="0" xfId="0"/>
    <xf numFmtId="49" fontId="4" fillId="0" borderId="0" applyAlignment="1" pivotButton="0" quotePrefix="0" xfId="0">
      <alignment vertical="top"/>
    </xf>
    <xf numFmtId="0" fontId="4" fillId="0" borderId="0" applyAlignment="1" pivotButton="0" quotePrefix="0" xfId="0">
      <alignment vertical="top"/>
    </xf>
    <xf numFmtId="0" fontId="5" fillId="0" borderId="4" applyAlignment="1" pivotButton="0" quotePrefix="0" xfId="0">
      <alignment horizontal="center" vertical="top"/>
    </xf>
    <xf numFmtId="0" fontId="3" fillId="0" borderId="1" applyAlignment="1" pivotButton="0" quotePrefix="0" xfId="0">
      <alignment horizontal="left" vertical="center" wrapText="1"/>
    </xf>
    <xf numFmtId="0" fontId="3" fillId="0" borderId="1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center"/>
    </xf>
    <xf numFmtId="0" fontId="7" fillId="0" borderId="0" pivotButton="0" quotePrefix="0" xfId="1"/>
    <xf numFmtId="49" fontId="7" fillId="0" borderId="0" applyAlignment="1" pivotButton="0" quotePrefix="0" xfId="1">
      <alignment horizontal="center" vertical="top"/>
    </xf>
    <xf numFmtId="49" fontId="7" fillId="0" borderId="0" applyAlignment="1" pivotButton="0" quotePrefix="0" xfId="1">
      <alignment horizontal="left" vertical="top"/>
    </xf>
    <xf numFmtId="0" fontId="8" fillId="2" borderId="0" applyAlignment="1" pivotButton="0" quotePrefix="0" xfId="1">
      <alignment horizontal="left" vertical="top"/>
    </xf>
    <xf numFmtId="0" fontId="7" fillId="0" borderId="0" pivotButton="0" quotePrefix="0" xfId="2"/>
    <xf numFmtId="0" fontId="10" fillId="0" borderId="0" pivotButton="0" quotePrefix="0" xfId="0"/>
    <xf numFmtId="0" fontId="10" fillId="0" borderId="0" applyAlignment="1" pivotButton="0" quotePrefix="0" xfId="0">
      <alignment wrapText="1"/>
    </xf>
    <xf numFmtId="0" fontId="11" fillId="0" borderId="0" applyAlignment="1" pivotButton="0" quotePrefix="0" xfId="1">
      <alignment horizontal="center"/>
    </xf>
    <xf numFmtId="0" fontId="7" fillId="2" borderId="0" applyAlignment="1" pivotButton="0" quotePrefix="0" xfId="1">
      <alignment horizontal="left" vertical="center" wrapText="1"/>
    </xf>
    <xf numFmtId="0" fontId="12" fillId="0" borderId="0" pivotButton="0" quotePrefix="0" xfId="2"/>
    <xf numFmtId="0" fontId="7" fillId="2" borderId="0" applyAlignment="1" pivotButton="0" quotePrefix="0" xfId="1">
      <alignment horizontal="left" wrapText="1"/>
    </xf>
    <xf numFmtId="0" fontId="7" fillId="2" borderId="0" applyAlignment="1" pivotButton="0" quotePrefix="0" xfId="1">
      <alignment horizontal="left"/>
    </xf>
    <xf numFmtId="0" fontId="13" fillId="2" borderId="0" applyAlignment="1" pivotButton="0" quotePrefix="0" xfId="1">
      <alignment horizontal="left"/>
    </xf>
    <xf numFmtId="49" fontId="1" fillId="0" borderId="1" applyAlignment="1" pivotButton="0" quotePrefix="0" xfId="0">
      <alignment horizontal="center" vertical="center" wrapText="1"/>
    </xf>
    <xf numFmtId="0" fontId="1" fillId="0" borderId="1" applyAlignment="1" pivotButton="0" quotePrefix="0" xfId="0">
      <alignment horizontal="center" vertical="center" wrapText="1"/>
    </xf>
    <xf numFmtId="49" fontId="1" fillId="0" borderId="1" applyAlignment="1" pivotButton="0" quotePrefix="0" xfId="0">
      <alignment horizontal="center" vertical="center"/>
    </xf>
    <xf numFmtId="0" fontId="1" fillId="0" borderId="1" applyAlignment="1" pivotButton="0" quotePrefix="0" xfId="0">
      <alignment horizontal="center" vertical="center"/>
    </xf>
    <xf numFmtId="0" fontId="1" fillId="0" borderId="2" applyAlignment="1" pivotButton="0" quotePrefix="0" xfId="0">
      <alignment horizontal="center" vertical="center"/>
    </xf>
    <xf numFmtId="0" fontId="7" fillId="0" borderId="0" applyAlignment="1" pivotButton="0" quotePrefix="0" xfId="3">
      <alignment horizontal="center" vertical="center" wrapText="1"/>
    </xf>
    <xf numFmtId="0" fontId="7" fillId="0" borderId="0" applyAlignment="1" pivotButton="0" quotePrefix="0" xfId="3">
      <alignment horizontal="center" vertical="top"/>
    </xf>
    <xf numFmtId="0" fontId="4" fillId="0" borderId="3" applyAlignment="1" pivotButton="0" quotePrefix="0" xfId="0">
      <alignment horizontal="right" vertical="center" wrapText="1"/>
    </xf>
    <xf numFmtId="0" fontId="0" fillId="0" borderId="6" pivotButton="0" quotePrefix="0" xfId="0"/>
    <xf numFmtId="0" fontId="0" fillId="0" borderId="2" pivotButton="0" quotePrefix="0" xfId="0"/>
    <xf numFmtId="0" fontId="1" fillId="0" borderId="7" applyAlignment="1" pivotButton="0" quotePrefix="0" xfId="0">
      <alignment horizontal="left" vertical="center" wrapText="1"/>
    </xf>
    <xf numFmtId="0" fontId="0" fillId="0" borderId="7" applyAlignment="1" pivotButton="0" quotePrefix="0" xfId="0">
      <alignment horizontal="center" vertical="center" wrapText="1"/>
    </xf>
    <xf numFmtId="0" fontId="0" fillId="0" borderId="3" pivotButton="0" quotePrefix="0" xfId="0"/>
    <xf numFmtId="0" fontId="0" fillId="0" borderId="4" pivotButton="0" quotePrefix="0" xfId="0"/>
  </cellXfs>
  <cellStyles count="4">
    <cellStyle name="Обычный" xfId="0" builtinId="0"/>
    <cellStyle name="Обычный 2" xfId="1"/>
    <cellStyle name="Обычный 22" xfId="2"/>
    <cellStyle name="Обычный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AB68"/>
  <sheetViews>
    <sheetView tabSelected="1" view="pageBreakPreview" topLeftCell="A49" zoomScale="82" zoomScaleNormal="100" zoomScaleSheetLayoutView="82" workbookViewId="0">
      <selection activeCell="AC10" sqref="AC10"/>
    </sheetView>
  </sheetViews>
  <sheetFormatPr baseColWidth="8" defaultColWidth="9.140625" defaultRowHeight="11.25" customHeight="1"/>
  <cols>
    <col width="5.5703125" customWidth="1" style="1" min="1" max="1"/>
    <col width="5.5703125" customWidth="1" style="24" min="2" max="2"/>
    <col width="40" customWidth="1" style="24" min="3" max="3"/>
    <col width="10.7109375" customWidth="1" style="24" min="4" max="4"/>
    <col width="12.28515625" customWidth="1" style="24" min="5" max="5"/>
    <col width="12.5703125" customWidth="1" style="24" min="6" max="6"/>
    <col width="22" customWidth="1" style="24" min="7" max="7"/>
    <col width="22" customWidth="1" style="24" min="8" max="8"/>
    <col hidden="1" width="4.7109375" customWidth="1" style="24" min="9" max="9"/>
    <col width="9.140625" customWidth="1" style="24" min="10" max="15"/>
    <col hidden="1" width="135.28515625" customWidth="1" style="3" min="16" max="16"/>
    <col hidden="1" width="55.140625" customWidth="1" style="4" min="17" max="18"/>
    <col hidden="1" width="69" customWidth="1" style="5" min="19" max="22"/>
    <col hidden="1" width="55.140625" customWidth="1" style="4" min="23" max="24"/>
    <col hidden="1" width="69" customWidth="1" style="5" min="25" max="28"/>
    <col width="9.140625" customWidth="1" style="24" min="29" max="16384"/>
  </cols>
  <sheetData>
    <row r="1" ht="18" customFormat="1" customHeight="1" s="42">
      <c r="A1" s="37" t="n"/>
      <c r="B1" s="38" t="n"/>
      <c r="C1" s="39" t="n"/>
      <c r="D1" s="37" t="n"/>
      <c r="E1" s="37" t="n"/>
      <c r="F1" s="40" t="inlineStr">
        <is>
          <t>УТВЕРЖДАЮ:</t>
        </is>
      </c>
      <c r="H1" s="41" t="n"/>
      <c r="P1" s="43" t="n"/>
      <c r="Q1" s="43" t="n"/>
      <c r="R1" s="43" t="n"/>
      <c r="S1" s="43" t="n"/>
      <c r="T1" s="43" t="n"/>
      <c r="U1" s="43" t="n"/>
    </row>
    <row r="2" ht="63" customFormat="1" customHeight="1" s="42">
      <c r="A2" s="44" t="n"/>
      <c r="B2" s="44" t="n"/>
      <c r="C2" s="44" t="n"/>
      <c r="D2" s="44" t="n"/>
      <c r="E2" s="44" t="n"/>
      <c r="F2" s="45" t="inlineStr">
        <is>
          <t>МКУ "Комитет ЖКХ Исполнительного комитета муниципального образования г. Казани"</t>
        </is>
      </c>
      <c r="H2" s="46" t="n"/>
      <c r="P2" s="43" t="n"/>
      <c r="Q2" s="43" t="n"/>
      <c r="R2" s="43" t="n"/>
      <c r="S2" s="43" t="n"/>
      <c r="T2" s="43" t="n"/>
      <c r="U2" s="43" t="n"/>
    </row>
    <row r="3" ht="15" customFormat="1" customHeight="1" s="42">
      <c r="A3" s="44" t="n"/>
      <c r="B3" s="44" t="n"/>
      <c r="C3" s="44" t="n"/>
      <c r="D3" s="44" t="n"/>
      <c r="E3" s="44" t="n"/>
      <c r="F3" s="47" t="inlineStr">
        <is>
          <t>Заместитель председателя</t>
        </is>
      </c>
      <c r="H3" s="46" t="n"/>
      <c r="P3" s="43" t="n"/>
      <c r="Q3" s="43" t="n"/>
      <c r="R3" s="43" t="n"/>
      <c r="S3" s="43" t="n"/>
      <c r="T3" s="43" t="n"/>
      <c r="U3" s="43" t="n"/>
    </row>
    <row r="4" ht="21.75" customFormat="1" customHeight="1" s="42">
      <c r="A4" s="44" t="n"/>
      <c r="B4" s="44" t="n"/>
      <c r="C4" s="44" t="n"/>
      <c r="D4" s="44" t="n"/>
      <c r="E4" s="44" t="n"/>
      <c r="F4" s="48" t="inlineStr">
        <is>
          <t>____________  Галимуллина А.Д.</t>
        </is>
      </c>
      <c r="H4" s="46" t="n"/>
      <c r="P4" s="43" t="n"/>
      <c r="Q4" s="43" t="n"/>
      <c r="R4" s="43" t="n"/>
      <c r="S4" s="43" t="n"/>
      <c r="T4" s="43" t="n"/>
      <c r="U4" s="43" t="n"/>
    </row>
    <row r="5" ht="18.75" customFormat="1" customHeight="1" s="42">
      <c r="A5" s="44" t="n"/>
      <c r="B5" s="44" t="n"/>
      <c r="C5" s="44" t="n"/>
      <c r="D5" s="44" t="n"/>
      <c r="E5" s="44" t="n"/>
      <c r="F5" s="49" t="inlineStr">
        <is>
          <t>"___"__________20___г.</t>
        </is>
      </c>
      <c r="H5" s="46" t="n"/>
      <c r="P5" s="43" t="n"/>
      <c r="Q5" s="43" t="n"/>
      <c r="R5" s="43" t="n"/>
      <c r="S5" s="43" t="n"/>
      <c r="T5" s="43" t="n"/>
      <c r="U5" s="43" t="n"/>
    </row>
    <row r="7"/>
    <row r="8"/>
    <row r="9" ht="18" customHeight="1">
      <c r="A9" s="36" t="inlineStr">
        <is>
          <t>Ведомость объёмов работ</t>
        </is>
      </c>
    </row>
    <row r="10" ht="21.75" customFormat="1" customHeight="1" s="42">
      <c r="A10" s="55" t="inlineStr">
        <is>
          <t>Капитальный ремонт многоквартирного дома на замену лифтов</t>
        </is>
      </c>
      <c r="H10" s="46" t="n"/>
      <c r="P10" s="43" t="n"/>
      <c r="Q10" s="43" t="n"/>
      <c r="R10" s="43" t="n"/>
      <c r="S10" s="43" t="n"/>
      <c r="T10" s="43" t="n"/>
      <c r="U10" s="43" t="n"/>
    </row>
    <row r="11" ht="21.2" customFormat="1" customHeight="1" s="42">
      <c r="A11" s="56" t="inlineStr">
        <is>
          <t>по адресу: РТ, г.Казань, ул.Хусаина Мавлютова, д.14</t>
        </is>
      </c>
      <c r="H11" s="46" t="n"/>
      <c r="P11" s="43" t="n"/>
      <c r="Q11" s="43" t="n"/>
      <c r="R11" s="43" t="n"/>
      <c r="S11" s="43" t="n"/>
      <c r="T11" s="43" t="n"/>
      <c r="U11" s="43" t="n"/>
    </row>
    <row r="12" ht="9.75" customHeight="1">
      <c r="A12" s="6" t="n"/>
    </row>
    <row r="13" ht="36" customHeight="1">
      <c r="A13" s="50" t="inlineStr">
        <is>
          <t>№ п/п</t>
        </is>
      </c>
      <c r="B13" s="51" t="inlineStr">
        <is>
          <t>№ в ЛСР</t>
        </is>
      </c>
      <c r="C13" s="51" t="inlineStr">
        <is>
          <t>Наименование работ</t>
        </is>
      </c>
      <c r="D13" s="51" t="inlineStr">
        <is>
          <t>Ед.
изм.</t>
        </is>
      </c>
      <c r="E13" s="51" t="inlineStr">
        <is>
          <t>Кол-во</t>
        </is>
      </c>
      <c r="F13" s="51" t="inlineStr">
        <is>
          <t>Ссылки на чертежи</t>
        </is>
      </c>
      <c r="G13" s="51" t="inlineStr">
        <is>
          <t>Формула расчёта, расчёт объёмов работ и расхода материалов</t>
        </is>
      </c>
    </row>
    <row r="14" ht="15" customHeight="1">
      <c r="A14" s="52" t="n">
        <v>1</v>
      </c>
      <c r="B14" s="53" t="n">
        <v>2</v>
      </c>
      <c r="C14" s="53" t="n">
        <v>3</v>
      </c>
      <c r="D14" s="53" t="n">
        <v>4</v>
      </c>
      <c r="E14" s="53" t="n">
        <v>5</v>
      </c>
      <c r="F14" s="53" t="n">
        <v>6</v>
      </c>
      <c r="G14" s="54" t="n">
        <v>7</v>
      </c>
    </row>
    <row r="15" ht="15" customHeight="1">
      <c r="A15" s="35" t="inlineStr">
        <is>
          <t>Раздел 1. Поставка оборудования</t>
        </is>
      </c>
      <c r="B15" s="58" t="n"/>
      <c r="C15" s="58" t="n"/>
      <c r="D15" s="58" t="n"/>
      <c r="E15" s="58" t="n"/>
      <c r="F15" s="58" t="n"/>
      <c r="G15" s="59" t="n"/>
      <c r="P15" s="18" t="inlineStr">
        <is>
          <t>Раздел 1. Поставка оборудования</t>
        </is>
      </c>
    </row>
    <row r="16" ht="67.5" customHeight="1">
      <c r="A16" s="19">
        <f>IF(I16&lt;&gt;"",COUNTA(I$1:I16),"")</f>
        <v/>
      </c>
      <c r="B16" s="20" t="inlineStr">
        <is>
          <t>1</t>
        </is>
      </c>
      <c r="C16" s="21" t="inlineStr">
        <is>
          <t>Лифт пассажирский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ЕI30, количество остановок 9</t>
        </is>
      </c>
      <c r="D16" s="22" t="inlineStr">
        <is>
          <t>компл</t>
        </is>
      </c>
      <c r="E16" s="23" t="n">
        <v>1</v>
      </c>
      <c r="F16" s="60" t="inlineStr">
        <is>
          <t>ПД 003-26 Раздел 4. КР2 л.16</t>
        </is>
      </c>
      <c r="G16" s="21" t="inlineStr">
        <is>
          <t xml:space="preserve"> </t>
        </is>
      </c>
      <c r="H16" s="61" t="inlineStr">
        <is>
          <t>17</t>
        </is>
      </c>
      <c r="I16" s="24" t="inlineStr">
        <is>
          <t xml:space="preserve">1 </t>
        </is>
      </c>
      <c r="P16" s="18" t="n"/>
    </row>
    <row r="17" ht="15" customHeight="1">
      <c r="A17" s="35" t="inlineStr">
        <is>
          <t>Раздел 2. Замена лифтового оборудования</t>
        </is>
      </c>
      <c r="B17" s="58" t="n"/>
      <c r="C17" s="58" t="n"/>
      <c r="D17" s="58" t="n"/>
      <c r="E17" s="58" t="n"/>
      <c r="F17" s="58" t="n"/>
      <c r="G17" s="59" t="n"/>
      <c r="P17" s="18" t="inlineStr">
        <is>
          <t>Раздел 2. Замена лифтового оборудования</t>
        </is>
      </c>
    </row>
    <row r="18" ht="22.5" customHeight="1">
      <c r="A18" s="19">
        <f>IF(I18&lt;&gt;"",COUNTA(I$1:I18),"")</f>
        <v/>
      </c>
      <c r="B18" s="20" t="inlineStr">
        <is>
          <t>2</t>
        </is>
      </c>
      <c r="C18" s="21" t="inlineStr">
        <is>
          <t>Замена станции управления лифта, количество этажей-9, количество лифтов в подъезде: 1</t>
        </is>
      </c>
      <c r="D18" s="22" t="inlineStr">
        <is>
          <t>шт</t>
        </is>
      </c>
      <c r="E18" s="23" t="n">
        <v>1</v>
      </c>
      <c r="F18" s="60" t="inlineStr">
        <is>
          <t>ПД 003-26 Раздел 4. КР2 л.16</t>
        </is>
      </c>
      <c r="G18" s="21" t="inlineStr">
        <is>
          <t xml:space="preserve"> </t>
        </is>
      </c>
      <c r="H18" s="61" t="inlineStr">
        <is>
          <t>17</t>
        </is>
      </c>
      <c r="I18" s="24" t="inlineStr">
        <is>
          <t xml:space="preserve">1 </t>
        </is>
      </c>
      <c r="P18" s="18" t="n"/>
    </row>
    <row r="19" ht="22.5" customHeight="1">
      <c r="A19" s="19">
        <f>IF(I19&lt;&gt;"",COUNTA(I$1:I19),"")</f>
        <v/>
      </c>
      <c r="B19" s="20" t="inlineStr">
        <is>
          <t>3</t>
        </is>
      </c>
      <c r="C19" s="21" t="inlineStr">
        <is>
          <t>Замена лифтовой лебедки, количество лифтов в подъезде: 1</t>
        </is>
      </c>
      <c r="D19" s="22" t="inlineStr">
        <is>
          <t>шт</t>
        </is>
      </c>
      <c r="E19" s="23" t="n">
        <v>1</v>
      </c>
      <c r="F19" s="60" t="inlineStr">
        <is>
          <t>ПД 003-26 Раздел 4. КР2 л.16</t>
        </is>
      </c>
      <c r="G19" s="21" t="inlineStr">
        <is>
          <t xml:space="preserve"> </t>
        </is>
      </c>
      <c r="H19" s="61" t="inlineStr">
        <is>
          <t>17</t>
        </is>
      </c>
      <c r="I19" s="24" t="inlineStr">
        <is>
          <t xml:space="preserve">1 </t>
        </is>
      </c>
      <c r="P19" s="18" t="n"/>
    </row>
    <row r="20" ht="22.5" customHeight="1">
      <c r="A20" s="19">
        <f>IF(I20&lt;&gt;"",COUNTA(I$1:I20),"")</f>
        <v/>
      </c>
      <c r="B20" s="20" t="inlineStr">
        <is>
          <t>4</t>
        </is>
      </c>
      <c r="C20" s="21" t="inlineStr">
        <is>
          <t>Замена купе кабины лифта грузоподъемностью: до 400 кг без доработки рамы пола</t>
        </is>
      </c>
      <c r="D20" s="22" t="inlineStr">
        <is>
          <t>кабина</t>
        </is>
      </c>
      <c r="E20" s="23" t="n">
        <v>1</v>
      </c>
      <c r="F20" s="60" t="inlineStr">
        <is>
          <t>ПД 003-26 Раздел 4. КР2 л.16</t>
        </is>
      </c>
      <c r="G20" s="21" t="inlineStr">
        <is>
          <t xml:space="preserve"> </t>
        </is>
      </c>
      <c r="H20" s="61" t="inlineStr">
        <is>
          <t>17</t>
        </is>
      </c>
      <c r="I20" s="24" t="inlineStr">
        <is>
          <t xml:space="preserve">1 </t>
        </is>
      </c>
      <c r="P20" s="18" t="n"/>
    </row>
    <row r="21" ht="15" customHeight="1">
      <c r="A21" s="19">
        <f>IF(I21&lt;&gt;"",COUNTA(I$1:I21),"")</f>
        <v/>
      </c>
      <c r="B21" s="20" t="inlineStr">
        <is>
          <t>5</t>
        </is>
      </c>
      <c r="C21" s="21" t="inlineStr">
        <is>
          <t>Установка поручня в кабине</t>
        </is>
      </c>
      <c r="D21" s="22" t="inlineStr">
        <is>
          <t>м</t>
        </is>
      </c>
      <c r="E21" s="13" t="n">
        <v>0.61</v>
      </c>
      <c r="F21" s="60" t="inlineStr">
        <is>
          <t>ПД 003-26 Раздел 4. КР2 л.16</t>
        </is>
      </c>
      <c r="G21" s="21" t="inlineStr">
        <is>
          <t xml:space="preserve">0,61*1 </t>
        </is>
      </c>
      <c r="H21" s="61" t="inlineStr">
        <is>
          <t>17</t>
        </is>
      </c>
      <c r="I21" s="24" t="inlineStr">
        <is>
          <t xml:space="preserve">1 </t>
        </is>
      </c>
      <c r="P21" s="18" t="n"/>
    </row>
    <row r="22" ht="15" customHeight="1">
      <c r="A22" s="19">
        <f>IF(I22&lt;&gt;"",COUNTA(I$1:I22),"")</f>
        <v/>
      </c>
      <c r="B22" s="20" t="inlineStr">
        <is>
          <t>6</t>
        </is>
      </c>
      <c r="C22" s="21" t="inlineStr">
        <is>
          <t>Замена металлического каркаса кабины</t>
        </is>
      </c>
      <c r="D22" s="22" t="inlineStr">
        <is>
          <t>шт</t>
        </is>
      </c>
      <c r="E22" s="23" t="n">
        <v>1</v>
      </c>
      <c r="F22" s="60" t="inlineStr">
        <is>
          <t>ПД 003-26 Раздел 4. КР2 л.16</t>
        </is>
      </c>
      <c r="G22" s="21" t="inlineStr">
        <is>
          <t xml:space="preserve"> </t>
        </is>
      </c>
      <c r="H22" s="61" t="inlineStr">
        <is>
          <t>17</t>
        </is>
      </c>
      <c r="I22" s="24" t="inlineStr">
        <is>
          <t xml:space="preserve">1 </t>
        </is>
      </c>
      <c r="P22" s="18" t="n"/>
    </row>
    <row r="23" ht="22.5" customHeight="1">
      <c r="A23" s="19">
        <f>IF(I23&lt;&gt;"",COUNTA(I$1:I23),"")</f>
        <v/>
      </c>
      <c r="B23" s="20" t="inlineStr">
        <is>
          <t>7</t>
        </is>
      </c>
      <c r="C23" s="21" t="inlineStr">
        <is>
          <t>Замена двери шахты, грузоподъемность лифта: до 500 кг</t>
        </is>
      </c>
      <c r="D23" s="22" t="inlineStr">
        <is>
          <t>шт</t>
        </is>
      </c>
      <c r="E23" s="23" t="n">
        <v>1</v>
      </c>
      <c r="F23" s="60" t="inlineStr">
        <is>
          <t>ПД 003-26 Раздел 4. КР2 л.16</t>
        </is>
      </c>
      <c r="G23" s="21" t="inlineStr">
        <is>
          <t xml:space="preserve"> </t>
        </is>
      </c>
      <c r="H23" s="61" t="inlineStr">
        <is>
          <t>17</t>
        </is>
      </c>
      <c r="I23" s="24" t="inlineStr">
        <is>
          <t xml:space="preserve">1 </t>
        </is>
      </c>
      <c r="P23" s="18" t="n"/>
    </row>
    <row r="24" ht="22.5" customHeight="1">
      <c r="A24" s="19">
        <f>IF(I24&lt;&gt;"",COUNTA(I$1:I24),"")</f>
        <v/>
      </c>
      <c r="B24" s="20" t="inlineStr">
        <is>
          <t>8</t>
        </is>
      </c>
      <c r="C24" s="21" t="inlineStr">
        <is>
          <t>Замена привода дверей кабины, грузоподъемность лифта: до 500 кг</t>
        </is>
      </c>
      <c r="D24" s="22" t="inlineStr">
        <is>
          <t>шт</t>
        </is>
      </c>
      <c r="E24" s="23" t="n">
        <v>1</v>
      </c>
      <c r="F24" s="60" t="inlineStr">
        <is>
          <t>ПД 003-26 Раздел 4. КР2 л.16</t>
        </is>
      </c>
      <c r="G24" s="21" t="inlineStr">
        <is>
          <t xml:space="preserve"> </t>
        </is>
      </c>
      <c r="H24" s="61" t="inlineStr">
        <is>
          <t>17</t>
        </is>
      </c>
      <c r="I24" s="24" t="inlineStr">
        <is>
          <t xml:space="preserve">1 </t>
        </is>
      </c>
      <c r="P24" s="18" t="n"/>
    </row>
    <row r="25" ht="15" customHeight="1">
      <c r="A25" s="19">
        <f>IF(I25&lt;&gt;"",COUNTA(I$1:I25),"")</f>
        <v/>
      </c>
      <c r="B25" s="20" t="inlineStr">
        <is>
          <t>9</t>
        </is>
      </c>
      <c r="C25" s="21" t="inlineStr">
        <is>
          <t>Замена рамки слабины подъемных канатов</t>
        </is>
      </c>
      <c r="D25" s="22" t="inlineStr">
        <is>
          <t>шт</t>
        </is>
      </c>
      <c r="E25" s="23" t="n">
        <v>1</v>
      </c>
      <c r="F25" s="60" t="inlineStr">
        <is>
          <t>ПД 003-26 Раздел 4. КР2 л.16</t>
        </is>
      </c>
      <c r="G25" s="21" t="inlineStr">
        <is>
          <t xml:space="preserve"> </t>
        </is>
      </c>
      <c r="H25" s="61" t="inlineStr">
        <is>
          <t>17</t>
        </is>
      </c>
      <c r="I25" s="24" t="inlineStr">
        <is>
          <t xml:space="preserve">1 </t>
        </is>
      </c>
      <c r="P25" s="18" t="n"/>
    </row>
    <row r="26" ht="15" customHeight="1">
      <c r="A26" s="19">
        <f>IF(I26&lt;&gt;"",COUNTA(I$1:I26),"")</f>
        <v/>
      </c>
      <c r="B26" s="20" t="inlineStr">
        <is>
          <t>10</t>
        </is>
      </c>
      <c r="C26" s="21" t="inlineStr">
        <is>
          <t>Замена противовеса при подвеске: трехканатной</t>
        </is>
      </c>
      <c r="D26" s="22" t="inlineStr">
        <is>
          <t>шт</t>
        </is>
      </c>
      <c r="E26" s="23" t="n">
        <v>1</v>
      </c>
      <c r="F26" s="60" t="inlineStr">
        <is>
          <t>ПД 003-26 Раздел 4. КР2 л.16</t>
        </is>
      </c>
      <c r="G26" s="21" t="inlineStr">
        <is>
          <t xml:space="preserve"> </t>
        </is>
      </c>
      <c r="H26" s="61" t="inlineStr">
        <is>
          <t>17</t>
        </is>
      </c>
      <c r="I26" s="24" t="inlineStr">
        <is>
          <t xml:space="preserve">1 </t>
        </is>
      </c>
      <c r="P26" s="18" t="n"/>
    </row>
    <row r="27" ht="15" customHeight="1">
      <c r="A27" s="19">
        <f>IF(I27&lt;&gt;"",COUNTA(I$1:I27),"")</f>
        <v/>
      </c>
      <c r="B27" s="20" t="inlineStr">
        <is>
          <t>11</t>
        </is>
      </c>
      <c r="C27" s="21" t="inlineStr">
        <is>
          <t>Замена тягового каната</t>
        </is>
      </c>
      <c r="D27" s="22" t="inlineStr">
        <is>
          <t>шт</t>
        </is>
      </c>
      <c r="E27" s="23" t="n">
        <v>1</v>
      </c>
      <c r="F27" s="60" t="inlineStr">
        <is>
          <t>ПД 003-26 Раздел 4. КР2 л.16</t>
        </is>
      </c>
      <c r="G27" s="21" t="inlineStr">
        <is>
          <t xml:space="preserve"> </t>
        </is>
      </c>
      <c r="H27" s="61" t="inlineStr">
        <is>
          <t>17</t>
        </is>
      </c>
      <c r="I27" s="24" t="inlineStr">
        <is>
          <t xml:space="preserve">1 </t>
        </is>
      </c>
      <c r="P27" s="18" t="n"/>
    </row>
    <row r="28" ht="15" customHeight="1">
      <c r="A28" s="19">
        <f>IF(I28&lt;&gt;"",COUNTA(I$1:I28),"")</f>
        <v/>
      </c>
      <c r="B28" s="20" t="inlineStr">
        <is>
          <t>12</t>
        </is>
      </c>
      <c r="C28" s="21" t="inlineStr">
        <is>
          <t>Замена ограничителя скорости</t>
        </is>
      </c>
      <c r="D28" s="22" t="inlineStr">
        <is>
          <t>шт</t>
        </is>
      </c>
      <c r="E28" s="23" t="n">
        <v>1</v>
      </c>
      <c r="F28" s="60" t="inlineStr">
        <is>
          <t>ПД 003-26 Раздел 4. КР2 л.16</t>
        </is>
      </c>
      <c r="G28" s="21" t="inlineStr">
        <is>
          <t xml:space="preserve"> </t>
        </is>
      </c>
      <c r="H28" s="61" t="inlineStr">
        <is>
          <t>17</t>
        </is>
      </c>
      <c r="I28" s="24" t="inlineStr">
        <is>
          <t xml:space="preserve">1 </t>
        </is>
      </c>
      <c r="P28" s="18" t="n"/>
    </row>
    <row r="29" ht="15" customHeight="1">
      <c r="A29" s="19">
        <f>IF(I29&lt;&gt;"",COUNTA(I$1:I29),"")</f>
        <v/>
      </c>
      <c r="B29" s="20" t="inlineStr">
        <is>
          <t>13</t>
        </is>
      </c>
      <c r="C29" s="21" t="inlineStr">
        <is>
          <t>Замена каната ограничителя скорости</t>
        </is>
      </c>
      <c r="D29" s="22" t="inlineStr">
        <is>
          <t>шт</t>
        </is>
      </c>
      <c r="E29" s="23" t="n">
        <v>1</v>
      </c>
      <c r="F29" s="60" t="inlineStr">
        <is>
          <t>ПД 003-26 Раздел 4. КР2 л.16</t>
        </is>
      </c>
      <c r="G29" s="21" t="inlineStr">
        <is>
          <t xml:space="preserve"> </t>
        </is>
      </c>
      <c r="H29" s="61" t="inlineStr">
        <is>
          <t>17</t>
        </is>
      </c>
      <c r="I29" s="24" t="inlineStr">
        <is>
          <t xml:space="preserve">1 </t>
        </is>
      </c>
      <c r="P29" s="18" t="n"/>
    </row>
    <row r="30" ht="15" customHeight="1">
      <c r="A30" s="19">
        <f>IF(I30&lt;&gt;"",COUNTA(I$1:I30),"")</f>
        <v/>
      </c>
      <c r="B30" s="20" t="inlineStr">
        <is>
          <t>14</t>
        </is>
      </c>
      <c r="C30" s="21" t="inlineStr">
        <is>
          <t>Замена аппарата вызывного, работа лифта: одиночная</t>
        </is>
      </c>
      <c r="D30" s="22" t="inlineStr">
        <is>
          <t>шт</t>
        </is>
      </c>
      <c r="E30" s="23" t="n">
        <v>1</v>
      </c>
      <c r="F30" s="60" t="inlineStr">
        <is>
          <t>ПД 003-26 Раздел 4. КР2 л.16</t>
        </is>
      </c>
      <c r="G30" s="21" t="inlineStr">
        <is>
          <t xml:space="preserve"> </t>
        </is>
      </c>
      <c r="H30" s="61" t="inlineStr">
        <is>
          <t>17</t>
        </is>
      </c>
      <c r="I30" s="24" t="inlineStr">
        <is>
          <t xml:space="preserve">1 </t>
        </is>
      </c>
      <c r="P30" s="18" t="n"/>
    </row>
    <row r="31" ht="22.5" customHeight="1">
      <c r="A31" s="19">
        <f>IF(I31&lt;&gt;"",COUNTA(I$1:I31),"")</f>
        <v/>
      </c>
      <c r="B31" s="20" t="inlineStr">
        <is>
          <t>15</t>
        </is>
      </c>
      <c r="C31" s="21" t="inlineStr">
        <is>
          <t>Замена аппарата приказного, количество лифтов в подъезде-1</t>
        </is>
      </c>
      <c r="D31" s="22" t="inlineStr">
        <is>
          <t>шт</t>
        </is>
      </c>
      <c r="E31" s="23" t="n">
        <v>1</v>
      </c>
      <c r="F31" s="60" t="inlineStr">
        <is>
          <t>ПД 003-26 Раздел 4. КР2 л.16</t>
        </is>
      </c>
      <c r="G31" s="21" t="inlineStr">
        <is>
          <t xml:space="preserve"> </t>
        </is>
      </c>
      <c r="H31" s="61" t="inlineStr">
        <is>
          <t>17</t>
        </is>
      </c>
      <c r="I31" s="24" t="inlineStr">
        <is>
          <t xml:space="preserve">1 </t>
        </is>
      </c>
      <c r="P31" s="18" t="n"/>
    </row>
    <row r="32" ht="22.5" customHeight="1">
      <c r="A32" s="19">
        <f>IF(I32&lt;&gt;"",COUNTA(I$1:I32),"")</f>
        <v/>
      </c>
      <c r="B32" s="20" t="inlineStr">
        <is>
          <t>16</t>
        </is>
      </c>
      <c r="C32" s="21" t="inlineStr">
        <is>
          <t>Замена конечного выключателя, путевого, индуктивного или контактного датчиков, работа лифтов: одиночная</t>
        </is>
      </c>
      <c r="D32" s="22" t="inlineStr">
        <is>
          <t>шт</t>
        </is>
      </c>
      <c r="E32" s="23" t="n">
        <v>1</v>
      </c>
      <c r="F32" s="60" t="inlineStr">
        <is>
          <t>ПД 003-26 Раздел 4. КР2 л.16</t>
        </is>
      </c>
      <c r="G32" s="21" t="inlineStr">
        <is>
          <t xml:space="preserve"> </t>
        </is>
      </c>
      <c r="H32" s="61" t="inlineStr">
        <is>
          <t>17</t>
        </is>
      </c>
      <c r="I32" s="24" t="inlineStr">
        <is>
          <t xml:space="preserve">1 </t>
        </is>
      </c>
      <c r="P32" s="18" t="n"/>
    </row>
    <row r="33" ht="15" customHeight="1">
      <c r="A33" s="19">
        <f>IF(I33&lt;&gt;"",COUNTA(I$1:I33),"")</f>
        <v/>
      </c>
      <c r="B33" s="20" t="inlineStr">
        <is>
          <t>17</t>
        </is>
      </c>
      <c r="C33" s="21" t="inlineStr">
        <is>
          <t>Замена подвесного кабеля</t>
        </is>
      </c>
      <c r="D33" s="22" t="inlineStr">
        <is>
          <t>кабель</t>
        </is>
      </c>
      <c r="E33" s="23" t="n">
        <v>1</v>
      </c>
      <c r="F33" s="60" t="inlineStr">
        <is>
          <t>ПД 003-26 Раздел 4. КР2 л.16</t>
        </is>
      </c>
      <c r="G33" s="21" t="inlineStr">
        <is>
          <t xml:space="preserve"> </t>
        </is>
      </c>
      <c r="H33" s="61" t="inlineStr">
        <is>
          <t>17</t>
        </is>
      </c>
      <c r="I33" s="24" t="inlineStr">
        <is>
          <t xml:space="preserve">1 </t>
        </is>
      </c>
      <c r="P33" s="18" t="n"/>
    </row>
    <row r="34" ht="15" customHeight="1">
      <c r="A34" s="19">
        <f>IF(I34&lt;&gt;"",COUNTA(I$1:I34),"")</f>
        <v/>
      </c>
      <c r="B34" s="20" t="inlineStr">
        <is>
          <t>18</t>
        </is>
      </c>
      <c r="C34" s="21" t="inlineStr">
        <is>
          <t>Установка шунта: точной остановки кабины</t>
        </is>
      </c>
      <c r="D34" s="22" t="inlineStr">
        <is>
          <t>шт</t>
        </is>
      </c>
      <c r="E34" s="23" t="n">
        <v>9</v>
      </c>
      <c r="F34" s="60" t="inlineStr">
        <is>
          <t>ПД 003-26 Раздел 4. КР2 л.16</t>
        </is>
      </c>
      <c r="G34" s="21" t="inlineStr">
        <is>
          <t xml:space="preserve">1*9 </t>
        </is>
      </c>
      <c r="H34" s="61" t="inlineStr">
        <is>
          <t>17</t>
        </is>
      </c>
      <c r="I34" s="24" t="inlineStr">
        <is>
          <t xml:space="preserve">1 </t>
        </is>
      </c>
      <c r="P34" s="18" t="n"/>
    </row>
    <row r="35" ht="22.5" customHeight="1">
      <c r="A35" s="19">
        <f>IF(I35&lt;&gt;"",COUNTA(I$1:I35),"")</f>
        <v/>
      </c>
      <c r="B35" s="20" t="inlineStr">
        <is>
          <t>19</t>
        </is>
      </c>
      <c r="C35" s="21" t="inlineStr">
        <is>
          <t>Проводник заземляющий открыто по строительным основаниям: из полосовой стали сечением 100 мм2</t>
        </is>
      </c>
      <c r="D35" s="22" t="inlineStr">
        <is>
          <t>100 м</t>
        </is>
      </c>
      <c r="E35" s="14" t="n">
        <v>0.07113800000000001</v>
      </c>
      <c r="F35" s="60" t="inlineStr">
        <is>
          <t>ПД 003-26 Раздел 4. КР2 л.16</t>
        </is>
      </c>
      <c r="G35" s="21" t="inlineStr">
        <is>
          <t xml:space="preserve">7,1138 / 100 </t>
        </is>
      </c>
      <c r="H35" s="61" t="inlineStr">
        <is>
          <t>17</t>
        </is>
      </c>
      <c r="I35" s="24" t="inlineStr">
        <is>
          <t xml:space="preserve">1 </t>
        </is>
      </c>
      <c r="P35" s="18" t="n"/>
    </row>
    <row r="36" ht="15" customHeight="1">
      <c r="A36" s="19">
        <f>IF(I36&lt;&gt;"",COUNTA(I$1:I36),"")</f>
        <v/>
      </c>
      <c r="B36" s="20" t="inlineStr">
        <is>
          <t>20</t>
        </is>
      </c>
      <c r="C36" s="21" t="inlineStr">
        <is>
          <t>Замена направляющих: кабины</t>
        </is>
      </c>
      <c r="D36" s="22" t="inlineStr">
        <is>
          <t>м</t>
        </is>
      </c>
      <c r="E36" s="23" t="n">
        <v>1</v>
      </c>
      <c r="F36" s="60" t="inlineStr">
        <is>
          <t>ПД 003-26 Раздел 4. КР2 л.16</t>
        </is>
      </c>
      <c r="G36" s="21" t="inlineStr">
        <is>
          <t xml:space="preserve"> </t>
        </is>
      </c>
      <c r="H36" s="61" t="inlineStr">
        <is>
          <t>17</t>
        </is>
      </c>
      <c r="I36" s="24" t="inlineStr">
        <is>
          <t xml:space="preserve">1 </t>
        </is>
      </c>
      <c r="P36" s="18" t="n"/>
    </row>
    <row r="37" ht="15" customHeight="1">
      <c r="A37" s="19">
        <f>IF(I37&lt;&gt;"",COUNTA(I$1:I37),"")</f>
        <v/>
      </c>
      <c r="B37" s="20" t="inlineStr">
        <is>
          <t>21</t>
        </is>
      </c>
      <c r="C37" s="21" t="inlineStr">
        <is>
          <t>Замена направляющих: противовеса</t>
        </is>
      </c>
      <c r="D37" s="22" t="inlineStr">
        <is>
          <t>м</t>
        </is>
      </c>
      <c r="E37" s="23" t="n">
        <v>1</v>
      </c>
      <c r="F37" s="60" t="inlineStr">
        <is>
          <t>ПД 003-26 Раздел 4. КР2 л.16</t>
        </is>
      </c>
      <c r="G37" s="21" t="inlineStr">
        <is>
          <t xml:space="preserve"> </t>
        </is>
      </c>
      <c r="H37" s="61" t="inlineStr">
        <is>
          <t>17</t>
        </is>
      </c>
      <c r="I37" s="24" t="inlineStr">
        <is>
          <t xml:space="preserve">1 </t>
        </is>
      </c>
      <c r="P37" s="18" t="n"/>
    </row>
    <row r="38" ht="15" customHeight="1">
      <c r="A38" s="35" t="inlineStr">
        <is>
          <t>Раздел 3. замена диспетчерской связи</t>
        </is>
      </c>
      <c r="B38" s="58" t="n"/>
      <c r="C38" s="58" t="n"/>
      <c r="D38" s="58" t="n"/>
      <c r="E38" s="58" t="n"/>
      <c r="F38" s="58" t="n"/>
      <c r="G38" s="59" t="n"/>
      <c r="P38" s="18" t="inlineStr">
        <is>
          <t>Раздел 3. замена диспетчерской связи</t>
        </is>
      </c>
    </row>
    <row r="39" ht="45" customHeight="1">
      <c r="A39" s="19">
        <f>IF(I39&lt;&gt;"",COUNTA(I$1:I39),"")</f>
        <v/>
      </c>
      <c r="B39" s="20" t="inlineStr">
        <is>
          <t>22</t>
        </is>
      </c>
      <c r="C39" s="21" t="inlineStr">
        <is>
      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      </is>
      </c>
      <c r="D39" s="22" t="inlineStr">
        <is>
          <t>100 м</t>
        </is>
      </c>
      <c r="E39" s="13" t="n">
        <v>0.02</v>
      </c>
      <c r="F39" s="60" t="inlineStr">
        <is>
          <t>ПД 003-26 Раздел 5.2. ИОС.СС л.5</t>
        </is>
      </c>
      <c r="G39" s="21" t="inlineStr">
        <is>
          <t xml:space="preserve">(2*1) / 100 </t>
        </is>
      </c>
      <c r="H39" s="61" t="inlineStr">
        <is>
          <t>6</t>
        </is>
      </c>
      <c r="I39" s="24" t="inlineStr">
        <is>
          <t xml:space="preserve">1 </t>
        </is>
      </c>
      <c r="P39" s="18" t="n"/>
    </row>
    <row r="40" ht="15" customHeight="1">
      <c r="A40" s="19">
        <f>IF(I40&lt;&gt;"",COUNTA(I$1:I40),"")</f>
        <v/>
      </c>
      <c r="B40" s="20" t="inlineStr">
        <is>
          <t>23</t>
        </is>
      </c>
      <c r="C40" s="21" t="inlineStr">
        <is>
          <t>Кабель сигнальный КСПВ 2х0,5</t>
        </is>
      </c>
      <c r="D40" s="22" t="inlineStr">
        <is>
          <t>1000 м</t>
        </is>
      </c>
      <c r="E40" s="15" t="n">
        <v>0.002</v>
      </c>
      <c r="F40" s="60" t="inlineStr">
        <is>
          <t>ПД 003-26 Раздел 5.2. ИОС.СС л.5</t>
        </is>
      </c>
      <c r="G40" s="21" t="inlineStr">
        <is>
          <t xml:space="preserve">2*1/1000 </t>
        </is>
      </c>
      <c r="H40" s="61" t="inlineStr">
        <is>
          <t>6</t>
        </is>
      </c>
      <c r="I40" s="24" t="inlineStr">
        <is>
          <t xml:space="preserve">1 </t>
        </is>
      </c>
      <c r="P40" s="18" t="n"/>
    </row>
    <row r="41" ht="33.75" customHeight="1">
      <c r="A41" s="19">
        <f>IF(I41&lt;&gt;"",COUNTA(I$1:I41),"")</f>
        <v/>
      </c>
      <c r="B41" s="20" t="inlineStr">
        <is>
          <t>24</t>
        </is>
      </c>
      <c r="C41" s="21" t="inlineStr">
        <is>
          <t>Пускатель магнитный общего назначения отдельно стоящий, устанавливаемый на конструкции: на стене или колонне, на ток до 40 А</t>
        </is>
      </c>
      <c r="D41" s="22" t="inlineStr">
        <is>
          <t>шт</t>
        </is>
      </c>
      <c r="E41" s="23" t="n">
        <v>1</v>
      </c>
      <c r="F41" s="60" t="inlineStr">
        <is>
          <t>ПД 003-26 Раздел 5.2. ИОС.СС л.5</t>
        </is>
      </c>
      <c r="G41" s="21" t="inlineStr">
        <is>
          <t xml:space="preserve"> </t>
        </is>
      </c>
      <c r="H41" s="61" t="inlineStr">
        <is>
          <t>6</t>
        </is>
      </c>
      <c r="I41" s="24" t="inlineStr">
        <is>
          <t xml:space="preserve">1 </t>
        </is>
      </c>
      <c r="P41" s="18" t="n"/>
    </row>
    <row r="42" ht="22.5" customHeight="1">
      <c r="A42" s="19">
        <f>IF(I42&lt;&gt;"",COUNTA(I$1:I42),"")</f>
        <v/>
      </c>
      <c r="B42" s="20" t="inlineStr">
        <is>
          <t>25</t>
        </is>
      </c>
      <c r="C42" s="21" t="inlineStr">
        <is>
          <t>Пускатель электромагнитный УХЛ4, 220В/50Гц, 1з+1р, 40А, нереверсивный, без реле, IP00</t>
        </is>
      </c>
      <c r="D42" s="22" t="inlineStr">
        <is>
          <t>шт</t>
        </is>
      </c>
      <c r="E42" s="23" t="n">
        <v>1</v>
      </c>
      <c r="F42" s="60" t="inlineStr">
        <is>
          <t>ПД 003-26 Раздел 5.2. ИОС.СС л.5</t>
        </is>
      </c>
      <c r="G42" s="21" t="inlineStr">
        <is>
          <t xml:space="preserve"> </t>
        </is>
      </c>
      <c r="H42" s="61" t="inlineStr">
        <is>
          <t>6</t>
        </is>
      </c>
      <c r="I42" s="24" t="inlineStr">
        <is>
          <t xml:space="preserve">1 </t>
        </is>
      </c>
      <c r="P42" s="18" t="n"/>
    </row>
    <row r="43" ht="33.75" customHeight="1">
      <c r="A43" s="19">
        <f>IF(I43&lt;&gt;"",COUNTA(I$1:I43),"")</f>
        <v/>
      </c>
      <c r="B43" s="20" t="inlineStr">
        <is>
          <t>26</t>
        </is>
      </c>
      <c r="C43" s="21" t="inlineStr">
        <is>
          <t>Съемные и выдвижные блоки (модули, ячейки, ТЭЗ), масса: до 5 кг
(лифтовой блок)</t>
        </is>
      </c>
      <c r="D43" s="22" t="inlineStr">
        <is>
          <t>шт</t>
        </is>
      </c>
      <c r="E43" s="23" t="n">
        <v>1</v>
      </c>
      <c r="F43" s="60" t="inlineStr">
        <is>
          <t>ПД 003-26 Раздел 5.2. ИОС.СС л.5</t>
        </is>
      </c>
      <c r="G43" s="21" t="inlineStr">
        <is>
          <t xml:space="preserve"> </t>
        </is>
      </c>
      <c r="H43" s="61" t="inlineStr">
        <is>
          <t>6</t>
        </is>
      </c>
      <c r="I43" s="24" t="inlineStr">
        <is>
          <t xml:space="preserve">1 </t>
        </is>
      </c>
      <c r="P43" s="18" t="n"/>
    </row>
    <row r="44" ht="15" customHeight="1">
      <c r="A44" s="19">
        <f>IF(I44&lt;&gt;"",COUNTA(I$1:I44),"")</f>
        <v/>
      </c>
      <c r="B44" s="20" t="inlineStr">
        <is>
          <t>27</t>
        </is>
      </c>
      <c r="C44" s="21" t="inlineStr">
        <is>
          <t>Лифтовой блок 7.3</t>
        </is>
      </c>
      <c r="D44" s="22" t="inlineStr">
        <is>
          <t>шт</t>
        </is>
      </c>
      <c r="E44" s="23" t="n">
        <v>1</v>
      </c>
      <c r="F44" s="60" t="inlineStr">
        <is>
          <t>ПД 003-26 Раздел 5.2. ИОС.СС л.5</t>
        </is>
      </c>
      <c r="G44" s="21" t="inlineStr">
        <is>
          <t xml:space="preserve"> </t>
        </is>
      </c>
      <c r="H44" s="61" t="inlineStr">
        <is>
          <t>6</t>
        </is>
      </c>
      <c r="I44" s="24" t="inlineStr">
        <is>
          <t xml:space="preserve">1 </t>
        </is>
      </c>
      <c r="P44" s="18" t="n"/>
    </row>
    <row r="45" ht="22.5" customHeight="1">
      <c r="A45" s="19">
        <f>IF(I45&lt;&gt;"",COUNTA(I$1:I45),"")</f>
        <v/>
      </c>
      <c r="B45" s="20" t="inlineStr">
        <is>
          <t>28</t>
        </is>
      </c>
      <c r="C45" s="21" t="inlineStr">
        <is>
          <t>Извещатель ОС автоматический: контактный, магнитоконтактный на открывание окон, дверей</t>
        </is>
      </c>
      <c r="D45" s="22" t="inlineStr">
        <is>
          <t>шт</t>
        </is>
      </c>
      <c r="E45" s="23" t="n">
        <v>1</v>
      </c>
      <c r="F45" s="60" t="inlineStr">
        <is>
          <t>ПД 003-26 Раздел 5.2. ИОС.СС л.5</t>
        </is>
      </c>
      <c r="G45" s="21" t="inlineStr">
        <is>
          <t xml:space="preserve"> </t>
        </is>
      </c>
      <c r="H45" s="61" t="inlineStr">
        <is>
          <t>6</t>
        </is>
      </c>
      <c r="I45" s="24" t="inlineStr">
        <is>
          <t xml:space="preserve">1 </t>
        </is>
      </c>
      <c r="P45" s="18" t="n"/>
    </row>
    <row r="46" ht="33.75" customHeight="1">
      <c r="A46" s="19">
        <f>IF(I46&lt;&gt;"",COUNTA(I$1:I46),"")</f>
        <v/>
      </c>
      <c r="B46" s="20" t="inlineStr">
        <is>
          <t>29</t>
        </is>
      </c>
      <c r="C46" s="21" t="inlineStr">
        <is>
          <t>Извещатели охранные магнитоконтактные, контакты размыкаются при тревоге, 10 мм (контакты замкнуты), 45 мм (контакты разомкнуты), размеры 7,5х21 мм</t>
        </is>
      </c>
      <c r="D46" s="22" t="inlineStr">
        <is>
          <t>100 шт</t>
        </is>
      </c>
      <c r="E46" s="13" t="n">
        <v>0.01</v>
      </c>
      <c r="F46" s="60" t="inlineStr">
        <is>
          <t>ПД 003-26 Раздел 5.2. ИОС.СС л.5</t>
        </is>
      </c>
      <c r="G46" s="21" t="inlineStr">
        <is>
          <t xml:space="preserve">(1) / 100 </t>
        </is>
      </c>
      <c r="H46" s="61" t="inlineStr">
        <is>
          <t>6</t>
        </is>
      </c>
      <c r="I46" s="24" t="inlineStr">
        <is>
          <t xml:space="preserve">1 </t>
        </is>
      </c>
      <c r="P46" s="18" t="n"/>
    </row>
    <row r="47" ht="15" customHeight="1">
      <c r="A47" s="35" t="inlineStr">
        <is>
          <t>Раздел 4. общестроительные работы</t>
        </is>
      </c>
      <c r="B47" s="58" t="n"/>
      <c r="C47" s="58" t="n"/>
      <c r="D47" s="58" t="n"/>
      <c r="E47" s="58" t="n"/>
      <c r="F47" s="58" t="n"/>
      <c r="G47" s="59" t="n"/>
      <c r="P47" s="18" t="inlineStr">
        <is>
          <t>Раздел 4. общестроительные работы</t>
        </is>
      </c>
    </row>
    <row r="48" ht="22.5" customHeight="1">
      <c r="A48" s="19">
        <f>IF(I48&lt;&gt;"",COUNTA(I$1:I48),"")</f>
        <v/>
      </c>
      <c r="B48" s="20" t="inlineStr">
        <is>
          <t>30</t>
        </is>
      </c>
      <c r="C48" s="21" t="inlineStr">
        <is>
          <t>Установка обрамлений проемов шахтных дверей, при ширине дверного проема: до 800 мм</t>
        </is>
      </c>
      <c r="D48" s="22" t="inlineStr">
        <is>
          <t>шт</t>
        </is>
      </c>
      <c r="E48" s="23" t="n">
        <v>9</v>
      </c>
      <c r="F48" s="60" t="inlineStr">
        <is>
          <t>ПД 003-26 Раздел 4. КР2 л.17</t>
        </is>
      </c>
      <c r="G48" s="21" t="inlineStr">
        <is>
          <t xml:space="preserve">1*9 </t>
        </is>
      </c>
      <c r="H48" s="61" t="inlineStr">
        <is>
          <t>18</t>
        </is>
      </c>
      <c r="I48" s="24" t="inlineStr">
        <is>
          <t xml:space="preserve">1 </t>
        </is>
      </c>
      <c r="P48" s="18" t="n"/>
    </row>
    <row r="49" ht="22.5" customHeight="1">
      <c r="A49" s="19">
        <f>IF(I49&lt;&gt;"",COUNTA(I$1:I49),"")</f>
        <v/>
      </c>
      <c r="B49" s="20" t="inlineStr">
        <is>
          <t>31</t>
        </is>
      </c>
      <c r="C49" s="21" t="inlineStr">
        <is>
          <t>Обрамление двери шахты, материал сталь толщиной 1,2 мм (проем ДШ 700х2000 мм)</t>
        </is>
      </c>
      <c r="D49" s="22" t="inlineStr">
        <is>
          <t>компл.</t>
        </is>
      </c>
      <c r="E49" s="23" t="n">
        <v>9</v>
      </c>
      <c r="F49" s="60" t="inlineStr">
        <is>
          <t>ПД 003-26 Раздел 4. КР2 л.17</t>
        </is>
      </c>
      <c r="G49" s="21" t="inlineStr">
        <is>
          <t xml:space="preserve">9*1 </t>
        </is>
      </c>
      <c r="H49" s="61" t="inlineStr">
        <is>
          <t>18</t>
        </is>
      </c>
      <c r="I49" s="24" t="inlineStr">
        <is>
          <t xml:space="preserve">1 </t>
        </is>
      </c>
      <c r="P49" s="18" t="n"/>
    </row>
    <row r="50" ht="22.5" customHeight="1">
      <c r="A50" s="19">
        <f>IF(I50&lt;&gt;"",COUNTA(I$1:I50),"")</f>
        <v/>
      </c>
      <c r="B50" s="20" t="inlineStr">
        <is>
          <t>32</t>
        </is>
      </c>
      <c r="C50" s="21" t="inlineStr">
        <is>
          <t>Монтаж стальных плинтусов из гнутого профиля
(нащельники)</t>
        </is>
      </c>
      <c r="D50" s="22" t="inlineStr">
        <is>
          <t>100 м</t>
        </is>
      </c>
      <c r="E50" s="13" t="n">
        <v>0.36</v>
      </c>
      <c r="F50" s="60" t="inlineStr">
        <is>
          <t>ПД 003-26 Раздел 4. КР2 л.17</t>
        </is>
      </c>
      <c r="G50" s="21" t="inlineStr">
        <is>
          <t xml:space="preserve">((2+2)*9*1) / 100 </t>
        </is>
      </c>
      <c r="H50" s="61" t="inlineStr">
        <is>
          <t>18</t>
        </is>
      </c>
      <c r="I50" s="24" t="inlineStr">
        <is>
          <t xml:space="preserve">1 </t>
        </is>
      </c>
      <c r="P50" s="18" t="n"/>
    </row>
    <row r="51" ht="15" customHeight="1">
      <c r="A51" s="19">
        <f>IF(I51&lt;&gt;"",COUNTA(I$1:I51),"")</f>
        <v/>
      </c>
      <c r="B51" s="20" t="inlineStr">
        <is>
          <t>33</t>
        </is>
      </c>
      <c r="C51" s="21" t="inlineStr">
        <is>
          <t>Сталь листовая оцинкованная, толщина 0,7 мм</t>
        </is>
      </c>
      <c r="D51" s="22" t="inlineStr">
        <is>
          <t>т</t>
        </is>
      </c>
      <c r="E51" s="16" t="n">
        <v>0.02052</v>
      </c>
      <c r="F51" s="60" t="inlineStr">
        <is>
          <t>ПД 003-26 Раздел 4. КР2 л.17</t>
        </is>
      </c>
      <c r="G51" s="21" t="inlineStr">
        <is>
          <t xml:space="preserve">(((2*0,1)*2)*5,7)*9*1/1000 </t>
        </is>
      </c>
      <c r="H51" s="61" t="inlineStr">
        <is>
          <t>18</t>
        </is>
      </c>
      <c r="I51" s="24" t="inlineStr">
        <is>
          <t xml:space="preserve">1 </t>
        </is>
      </c>
      <c r="P51" s="18" t="n"/>
    </row>
    <row r="52" ht="22.5" customHeight="1">
      <c r="A52" s="19">
        <f>IF(I52&lt;&gt;"",COUNTA(I$1:I52),"")</f>
        <v/>
      </c>
      <c r="B52" s="20" t="inlineStr">
        <is>
          <t>34</t>
        </is>
      </c>
      <c r="C52" s="21" t="inlineStr">
        <is>
          <t>Монтаж стальных плинтусов из гнутого профиля
(пороги)</t>
        </is>
      </c>
      <c r="D52" s="22" t="inlineStr">
        <is>
          <t>100 м</t>
        </is>
      </c>
      <c r="E52" s="15" t="n">
        <v>0.063</v>
      </c>
      <c r="F52" s="60" t="inlineStr">
        <is>
          <t>ПД 003-26 Раздел 4. КР2 л.17</t>
        </is>
      </c>
      <c r="G52" s="21" t="inlineStr">
        <is>
          <t xml:space="preserve">(0,7*9*1) / 100 </t>
        </is>
      </c>
      <c r="H52" s="61" t="inlineStr">
        <is>
          <t>18</t>
        </is>
      </c>
      <c r="I52" s="24" t="inlineStr">
        <is>
          <t xml:space="preserve">1 </t>
        </is>
      </c>
      <c r="P52" s="18" t="n"/>
    </row>
    <row r="53" ht="22.5" customHeight="1">
      <c r="A53" s="19">
        <f>IF(I53&lt;&gt;"",COUNTA(I$1:I53),"")</f>
        <v/>
      </c>
      <c r="B53" s="20" t="inlineStr">
        <is>
          <t>35</t>
        </is>
      </c>
      <c r="C53" s="21" t="inlineStr">
        <is>
          <t>Лист стальной рифленый горячекатаный, марки стали Ст3сп, Ст3пс, толщина 2-6 мм</t>
        </is>
      </c>
      <c r="D53" s="22" t="inlineStr">
        <is>
          <t>т</t>
        </is>
      </c>
      <c r="E53" s="14" t="n">
        <v>0.015813</v>
      </c>
      <c r="F53" s="60" t="inlineStr">
        <is>
          <t>ПД 003-26 Раздел 4. КР2 л.17</t>
        </is>
      </c>
      <c r="G53" s="21" t="inlineStr">
        <is>
          <t xml:space="preserve">(0,063*100*0,1)*25,1/1000 </t>
        </is>
      </c>
      <c r="H53" s="61" t="inlineStr">
        <is>
          <t>18</t>
        </is>
      </c>
      <c r="I53" s="24" t="inlineStr">
        <is>
          <t xml:space="preserve">1 </t>
        </is>
      </c>
      <c r="P53" s="18" t="n"/>
    </row>
    <row r="54" ht="33.75" customHeight="1">
      <c r="A54" s="19">
        <f>IF(I54&lt;&gt;"",COUNTA(I$1:I54),"")</f>
        <v/>
      </c>
      <c r="B54" s="20" t="inlineStr">
        <is>
          <t>36</t>
        </is>
      </c>
      <c r="C54" s="21" t="inlineStr">
        <is>
          <t>Монтаж лестниц прямолинейных и криволинейных, пожарных с ограждением
лестница в приямке</t>
        </is>
      </c>
      <c r="D54" s="22" t="inlineStr">
        <is>
          <t>т</t>
        </is>
      </c>
      <c r="E54" s="17" t="n">
        <v>0.0036</v>
      </c>
      <c r="F54" s="60" t="inlineStr">
        <is>
          <t>ПД 003-26 Раздел 4. КР2 л.17</t>
        </is>
      </c>
      <c r="G54" s="21" t="inlineStr">
        <is>
          <t xml:space="preserve">3,6*1/1000 </t>
        </is>
      </c>
      <c r="H54" s="61" t="inlineStr">
        <is>
          <t>18</t>
        </is>
      </c>
      <c r="I54" s="24" t="inlineStr">
        <is>
          <t xml:space="preserve">1 </t>
        </is>
      </c>
      <c r="P54" s="18" t="n"/>
    </row>
    <row r="55" ht="15" customHeight="1">
      <c r="A55" s="19">
        <f>IF(I55&lt;&gt;"",COUNTA(I$1:I55),"")</f>
        <v/>
      </c>
      <c r="B55" s="20" t="inlineStr">
        <is>
          <t>37</t>
        </is>
      </c>
      <c r="C55" s="21" t="inlineStr">
        <is>
          <t>Лестница приставная</t>
        </is>
      </c>
      <c r="D55" s="22" t="inlineStr">
        <is>
          <t>шт</t>
        </is>
      </c>
      <c r="E55" s="23" t="n">
        <v>1</v>
      </c>
      <c r="F55" s="60" t="inlineStr">
        <is>
          <t>ПД 003-26 Раздел 4. КР2 л.17</t>
        </is>
      </c>
      <c r="G55" s="21" t="inlineStr">
        <is>
          <t xml:space="preserve"> </t>
        </is>
      </c>
      <c r="H55" s="61" t="inlineStr">
        <is>
          <t>18</t>
        </is>
      </c>
      <c r="I55" s="24" t="inlineStr">
        <is>
          <t xml:space="preserve">1 </t>
        </is>
      </c>
      <c r="P55" s="18" t="n"/>
    </row>
    <row r="56" ht="15" customHeight="1">
      <c r="A56" s="35" t="inlineStr">
        <is>
          <t>Раздел 5. Замена люка</t>
        </is>
      </c>
      <c r="B56" s="58" t="n"/>
      <c r="C56" s="58" t="n"/>
      <c r="D56" s="58" t="n"/>
      <c r="E56" s="58" t="n"/>
      <c r="F56" s="58" t="n"/>
      <c r="G56" s="59" t="n"/>
      <c r="P56" s="18" t="inlineStr">
        <is>
          <t>Раздел 5. Замена люка</t>
        </is>
      </c>
    </row>
    <row r="57" ht="22.5" customHeight="1">
      <c r="A57" s="19">
        <f>IF(I57&lt;&gt;"",COUNTA(I$1:I57),"")</f>
        <v/>
      </c>
      <c r="B57" s="20" t="inlineStr">
        <is>
          <t>38</t>
        </is>
      </c>
      <c r="C57" s="21" t="inlineStr">
        <is>
          <t>Установка люков в перекрытиях, площадь проема до 2 м2 / Демонтаж</t>
        </is>
      </c>
      <c r="D57" s="22" t="inlineStr">
        <is>
          <t>100 м2</t>
        </is>
      </c>
      <c r="E57" s="17" t="n">
        <v>0.0081</v>
      </c>
      <c r="F57" s="60" t="inlineStr">
        <is>
          <t>ПД 003-26 Раздел 4. КР2 л.17</t>
        </is>
      </c>
      <c r="G57" s="21" t="inlineStr">
        <is>
          <t xml:space="preserve">(0,9*0,9*1) / 100 </t>
        </is>
      </c>
      <c r="H57" s="61" t="inlineStr">
        <is>
          <t>18</t>
        </is>
      </c>
      <c r="I57" s="24" t="inlineStr">
        <is>
          <t xml:space="preserve">1 </t>
        </is>
      </c>
      <c r="P57" s="18" t="n"/>
    </row>
    <row r="58" ht="15" customHeight="1">
      <c r="A58" s="19">
        <f>IF(I58&lt;&gt;"",COUNTA(I$1:I58),"")</f>
        <v/>
      </c>
      <c r="B58" s="20" t="inlineStr">
        <is>
          <t>39</t>
        </is>
      </c>
      <c r="C58" s="21" t="inlineStr">
        <is>
          <t>Монтаж люка противопожарного</t>
        </is>
      </c>
      <c r="D58" s="22" t="inlineStr">
        <is>
          <t>м2</t>
        </is>
      </c>
      <c r="E58" s="13" t="n">
        <v>0.8100000000000001</v>
      </c>
      <c r="F58" s="60" t="inlineStr">
        <is>
          <t>ПД 003-26 Раздел 4. КР2 л.17</t>
        </is>
      </c>
      <c r="G58" s="21" t="inlineStr">
        <is>
          <t xml:space="preserve">0,9*0,9*1 </t>
        </is>
      </c>
      <c r="H58" s="61" t="inlineStr">
        <is>
          <t>18</t>
        </is>
      </c>
      <c r="I58" s="24" t="inlineStr">
        <is>
          <t xml:space="preserve">1 </t>
        </is>
      </c>
      <c r="P58" s="18" t="n"/>
    </row>
    <row r="59" ht="22.5" customHeight="1">
      <c r="A59" s="19">
        <f>IF(I59&lt;&gt;"",COUNTA(I$1:I59),"")</f>
        <v/>
      </c>
      <c r="B59" s="20" t="inlineStr">
        <is>
          <t>40</t>
        </is>
      </c>
      <c r="C59" s="21" t="inlineStr">
        <is>
          <t>Люк металлический противопожарный ЛПМ, степень огнестойкости EI 60, размеры 900х900 мм</t>
        </is>
      </c>
      <c r="D59" s="22" t="inlineStr">
        <is>
          <t>шт</t>
        </is>
      </c>
      <c r="E59" s="23" t="n">
        <v>1</v>
      </c>
      <c r="F59" s="60" t="inlineStr">
        <is>
          <t>ПД 003-26 Раздел 4. КР2 л.17</t>
        </is>
      </c>
      <c r="G59" s="21" t="inlineStr">
        <is>
          <t xml:space="preserve"> </t>
        </is>
      </c>
      <c r="H59" s="61" t="inlineStr">
        <is>
          <t>18</t>
        </is>
      </c>
      <c r="I59" s="24" t="inlineStr">
        <is>
          <t xml:space="preserve">1 </t>
        </is>
      </c>
      <c r="P59" s="18" t="n"/>
    </row>
    <row r="60" ht="15" customHeight="1">
      <c r="A60" s="35" t="inlineStr">
        <is>
          <t>Раздел 1. Пусконаладка лифтов</t>
        </is>
      </c>
      <c r="B60" s="58" t="n"/>
      <c r="C60" s="58" t="n"/>
      <c r="D60" s="58" t="n"/>
      <c r="E60" s="58" t="n"/>
      <c r="F60" s="58" t="n"/>
      <c r="G60" s="59" t="n"/>
      <c r="P60" s="18" t="inlineStr">
        <is>
          <t>Раздел 1. Пусконаладка лифтов</t>
        </is>
      </c>
    </row>
    <row r="61" ht="33.75" customHeight="1">
      <c r="A61" s="19">
        <f>IF(I61&lt;&gt;"",COUNTA(I$1:I61),"")</f>
        <v/>
      </c>
      <c r="B61" s="20" t="inlineStr">
        <is>
          <t>41</t>
        </is>
      </c>
      <c r="C61" s="21" t="inlineStr">
        <is>
          <t>Лифт пассажирский для жилых домов на 10 остановок, грузоподъемность до 630 кг, скорость движения кабины: 1 м/с, релейно-контакторный</t>
        </is>
      </c>
      <c r="D61" s="22" t="inlineStr">
        <is>
          <t>шт</t>
        </is>
      </c>
      <c r="E61" s="23" t="n">
        <v>1</v>
      </c>
      <c r="F61" s="60" t="inlineStr">
        <is>
          <t>ПД 003-26 Раздел 4. КР2 л.16</t>
        </is>
      </c>
      <c r="G61" s="21" t="inlineStr">
        <is>
          <t xml:space="preserve"> </t>
        </is>
      </c>
      <c r="H61" s="61" t="inlineStr">
        <is>
          <t>17</t>
        </is>
      </c>
      <c r="I61" s="24" t="inlineStr">
        <is>
          <t xml:space="preserve">1 </t>
        </is>
      </c>
      <c r="P61" s="18" t="n"/>
    </row>
    <row r="62" ht="22.5" customHeight="1">
      <c r="A62" s="19">
        <f>IF(I62&lt;&gt;"",COUNTA(I$1:I62),"")</f>
        <v/>
      </c>
      <c r="B62" s="20" t="inlineStr">
        <is>
          <t>42</t>
        </is>
      </c>
      <c r="C62" s="21" t="inlineStr">
        <is>
          <t>При изменении количества остановок уменьшать или добавлять: к норме 01-14-001-01</t>
        </is>
      </c>
      <c r="D62" s="22" t="inlineStr">
        <is>
          <t>остановка</t>
        </is>
      </c>
      <c r="E62" s="23" t="n">
        <v>-1</v>
      </c>
      <c r="F62" s="60" t="inlineStr">
        <is>
          <t>ПД 003-26 Раздел 4. КР2 л.16</t>
        </is>
      </c>
      <c r="G62" s="21" t="inlineStr">
        <is>
          <t xml:space="preserve">(9-10)*1 </t>
        </is>
      </c>
      <c r="H62" s="61" t="inlineStr">
        <is>
          <t>17</t>
        </is>
      </c>
      <c r="I62" s="24" t="inlineStr">
        <is>
          <t xml:space="preserve">1 </t>
        </is>
      </c>
      <c r="P62" s="18" t="n"/>
    </row>
    <row r="63" ht="15" customHeight="1">
      <c r="A63" s="35" t="inlineStr">
        <is>
          <t>Раздел 2. ПНР диспетчеризации</t>
        </is>
      </c>
      <c r="B63" s="58" t="n"/>
      <c r="C63" s="58" t="n"/>
      <c r="D63" s="58" t="n"/>
      <c r="E63" s="58" t="n"/>
      <c r="F63" s="58" t="n"/>
      <c r="G63" s="59" t="n"/>
      <c r="P63" s="18" t="inlineStr">
        <is>
          <t>Раздел 2. ПНР диспетчеризации</t>
        </is>
      </c>
    </row>
    <row r="64" ht="33.75" customHeight="1">
      <c r="A64" s="19">
        <f>IF(I64&lt;&gt;"",COUNTA(I$1:I64),"")</f>
        <v/>
      </c>
      <c r="B64" s="20" t="inlineStr">
        <is>
          <t>43</t>
        </is>
      </c>
      <c r="C64" s="21" t="inlineStr">
        <is>
          <t>Автоматизированная система управления I категории технической сложности с количеством каналов (Кобщ): 2</t>
        </is>
      </c>
      <c r="D64" s="22" t="inlineStr">
        <is>
          <t>система</t>
        </is>
      </c>
      <c r="E64" s="23" t="n">
        <v>1</v>
      </c>
      <c r="F64" s="60" t="inlineStr">
        <is>
          <t>ПД 003-26 Раздел 4. КР2 л.16</t>
        </is>
      </c>
      <c r="G64" s="21" t="inlineStr">
        <is>
          <t xml:space="preserve"> </t>
        </is>
      </c>
      <c r="H64" s="61" t="inlineStr">
        <is>
          <t>17</t>
        </is>
      </c>
      <c r="I64" s="24" t="inlineStr">
        <is>
          <t xml:space="preserve">1 </t>
        </is>
      </c>
      <c r="P64" s="18" t="n"/>
    </row>
    <row r="65" ht="45" customHeight="1">
      <c r="A65" s="19">
        <f>IF(I65&lt;&gt;"",COUNTA(I$1:I65),"")</f>
        <v/>
      </c>
      <c r="B65" s="20" t="inlineStr">
        <is>
          <t>44</t>
        </is>
      </c>
      <c r="C65" s="21" t="inlineStr">
        <is>
      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      </is>
      </c>
      <c r="D65" s="22" t="inlineStr">
        <is>
          <t>канал</t>
        </is>
      </c>
      <c r="E65" s="23" t="n">
        <v>-1</v>
      </c>
      <c r="F65" s="60" t="inlineStr">
        <is>
          <t>ПД 003-26 Раздел 4. КР2 л.16</t>
        </is>
      </c>
      <c r="G65" s="21" t="inlineStr">
        <is>
          <t xml:space="preserve"> </t>
        </is>
      </c>
      <c r="H65" s="61" t="inlineStr">
        <is>
          <t>17</t>
        </is>
      </c>
      <c r="I65" s="24" t="inlineStr">
        <is>
          <t xml:space="preserve">1 </t>
        </is>
      </c>
      <c r="P65" s="18" t="n"/>
    </row>
    <row r="66" ht="36.75" customHeight="1"/>
    <row r="67" ht="22.5" customFormat="1" customHeight="1" s="30">
      <c r="A67" s="25" t="n"/>
      <c r="B67" s="26" t="inlineStr">
        <is>
          <t>Составил:</t>
        </is>
      </c>
      <c r="C67" s="57" t="inlineStr">
        <is>
          <t>(Заместитель генерального директора по региональным продажам ООО «ТАТЛИФТ»  Архипов А.А.)</t>
        </is>
      </c>
      <c r="D67" s="62" t="n"/>
      <c r="E67" s="62" t="n"/>
      <c r="F67" s="62" t="n"/>
      <c r="G67" s="62" t="n"/>
      <c r="P67" s="27" t="n"/>
      <c r="Q67" s="28" t="inlineStr"/>
      <c r="R67" s="28" t="inlineStr"/>
      <c r="S67" s="29" t="inlineStr">
        <is>
          <t>(Заместитель генерального директора по региональным продажам ООО «ТАТЛИФТ»  Архипов А.А.)</t>
        </is>
      </c>
      <c r="T67" s="29" t="inlineStr"/>
      <c r="U67" s="29" t="inlineStr"/>
      <c r="V67" s="29" t="inlineStr"/>
      <c r="W67" s="28" t="n"/>
      <c r="X67" s="28" t="n"/>
      <c r="Y67" s="29" t="n"/>
      <c r="Z67" s="29" t="n"/>
      <c r="AA67" s="29" t="n"/>
      <c r="AB67" s="29" t="n"/>
    </row>
    <row r="68" ht="20.25" customFormat="1" customHeight="1" s="32">
      <c r="A68" s="31" t="n"/>
      <c r="B68" s="26" t="n"/>
      <c r="C68" s="33" t="inlineStr">
        <is>
          <t>[должность, подпись (инициалы, фамилия)]</t>
        </is>
      </c>
      <c r="D68" s="63" t="n"/>
      <c r="E68" s="63" t="n"/>
      <c r="F68" s="63" t="n"/>
      <c r="G68" s="63" t="n"/>
      <c r="P68" s="27" t="n"/>
      <c r="Q68" s="28" t="n"/>
      <c r="R68" s="28" t="n"/>
      <c r="S68" s="29" t="n"/>
      <c r="T68" s="29" t="n"/>
      <c r="U68" s="29" t="n"/>
      <c r="V68" s="29" t="n"/>
      <c r="W68" s="28" t="n"/>
      <c r="X68" s="28" t="n"/>
      <c r="Y68" s="29" t="n"/>
      <c r="Z68" s="29" t="n"/>
      <c r="AA68" s="29" t="n"/>
      <c r="AB68" s="29" t="n"/>
    </row>
  </sheetData>
  <mergeCells count="17">
    <mergeCell ref="F3:G3"/>
    <mergeCell ref="F4:G4"/>
    <mergeCell ref="F2:G2"/>
    <mergeCell ref="C68:G68"/>
    <mergeCell ref="A17:G17"/>
    <mergeCell ref="A9:G9"/>
    <mergeCell ref="A56:G56"/>
    <mergeCell ref="C67:G67"/>
    <mergeCell ref="A10:G10"/>
    <mergeCell ref="F5:G5"/>
    <mergeCell ref="A38:G38"/>
    <mergeCell ref="F1:G1"/>
    <mergeCell ref="A15:G15"/>
    <mergeCell ref="A60:G60"/>
    <mergeCell ref="A11:G11"/>
    <mergeCell ref="A63:G63"/>
    <mergeCell ref="A47:G47"/>
  </mergeCells>
  <printOptions horizontalCentered="1"/>
  <pageMargins left="0.31496062874794" right="0.31496062874794" top="0.787401556968689" bottom="0.31496062874794" header="0.196850389242172" footer="0.196850389242172"/>
  <pageSetup orientation="landscape" paperSize="9" fitToHeight="0" fitToWidth="1"/>
  <headerFooter>
    <oddHeader/>
    <oddFooter>&amp;RСтраница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User</dc:creator>
  <dcterms:created xmlns:dcterms="http://purl.org/dc/terms/" xmlns:xsi="http://www.w3.org/2001/XMLSchema-instance" xsi:type="dcterms:W3CDTF">2020-09-30T08:50:27Z</dcterms:created>
  <dcterms:modified xmlns:dcterms="http://purl.org/dc/terms/" xmlns:xsi="http://www.w3.org/2001/XMLSchema-instance" xsi:type="dcterms:W3CDTF">2026-07-20T11:31:32Z</dcterms:modified>
  <cp:lastModifiedBy>User</cp:lastModifiedBy>
  <cp:lastPrinted>2023-06-08T12:07:32Z</cp:lastPrinted>
</cp:coreProperties>
</file>